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B032ED37-717E-470D-8BF2-F2554BE3D5D7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MQ &amp; 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1" l="1"/>
  <c r="C101" i="11"/>
  <c r="C83" i="11"/>
  <c r="C65" i="11"/>
  <c r="C47" i="11"/>
  <c r="C29" i="11"/>
  <c r="B118" i="11"/>
  <c r="B100" i="11"/>
  <c r="B82" i="11"/>
  <c r="B64" i="11"/>
  <c r="B46" i="11"/>
  <c r="B28" i="11"/>
  <c r="H117" i="11"/>
  <c r="H99" i="11"/>
  <c r="H81" i="11"/>
  <c r="H63" i="11"/>
  <c r="H45" i="11"/>
  <c r="H27" i="11"/>
  <c r="C120" i="11" l="1"/>
  <c r="C121" i="11"/>
  <c r="C122" i="11"/>
  <c r="C123" i="11"/>
  <c r="C124" i="11"/>
  <c r="C125" i="11"/>
  <c r="C126" i="11"/>
  <c r="C127" i="11"/>
  <c r="C128" i="11"/>
  <c r="C129" i="11"/>
  <c r="C130" i="11"/>
  <c r="C102" i="11"/>
  <c r="C103" i="11"/>
  <c r="C104" i="11"/>
  <c r="C105" i="11"/>
  <c r="C106" i="11"/>
  <c r="C107" i="11"/>
  <c r="C108" i="11"/>
  <c r="C109" i="11"/>
  <c r="C110" i="11"/>
  <c r="C111" i="11"/>
  <c r="C112" i="11"/>
  <c r="C84" i="11"/>
  <c r="C85" i="11"/>
  <c r="C86" i="11"/>
  <c r="C87" i="11"/>
  <c r="C88" i="11"/>
  <c r="C89" i="11"/>
  <c r="C90" i="11"/>
  <c r="C91" i="11"/>
  <c r="C92" i="11"/>
  <c r="C93" i="11"/>
  <c r="C94" i="11"/>
  <c r="C66" i="11"/>
  <c r="C67" i="11"/>
  <c r="C68" i="11"/>
  <c r="C69" i="11"/>
  <c r="C70" i="11"/>
  <c r="C71" i="11"/>
  <c r="C72" i="11"/>
  <c r="C73" i="11"/>
  <c r="C74" i="11"/>
  <c r="C75" i="11"/>
  <c r="C76" i="11"/>
  <c r="C48" i="11"/>
  <c r="C49" i="11"/>
  <c r="C50" i="11"/>
  <c r="C51" i="11"/>
  <c r="C52" i="11"/>
  <c r="C53" i="11"/>
  <c r="C54" i="11"/>
  <c r="C55" i="11"/>
  <c r="C56" i="11"/>
  <c r="C57" i="11"/>
  <c r="C58" i="11"/>
  <c r="C30" i="11"/>
  <c r="C31" i="11"/>
  <c r="C32" i="11"/>
  <c r="C33" i="11"/>
  <c r="C34" i="11"/>
  <c r="C35" i="11"/>
  <c r="C36" i="11"/>
  <c r="C37" i="11"/>
  <c r="C38" i="11"/>
  <c r="C39" i="11"/>
  <c r="C40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B5" i="11" l="1"/>
  <c r="C23" i="11" s="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B4" i="11"/>
  <c r="D120" i="11" s="1"/>
  <c r="C113" i="11" l="1"/>
  <c r="D113" i="1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D23" i="11"/>
  <c r="D29" i="11"/>
  <c r="D34" i="11"/>
  <c r="D48" i="11"/>
  <c r="D50" i="11"/>
  <c r="D52" i="11"/>
  <c r="D54" i="11"/>
  <c r="D56" i="11"/>
  <c r="D93" i="1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I23" i="11" l="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R31" i="11" l="1"/>
  <c r="R20" i="11"/>
  <c r="R34" i="11"/>
  <c r="R18" i="11"/>
  <c r="R33" i="11"/>
  <c r="R32" i="11"/>
  <c r="R22" i="11"/>
  <c r="R30" i="11"/>
  <c r="R21" i="11"/>
  <c r="R19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<sst xmlns="http://schemas.openxmlformats.org/spreadsheetml/2006/main" count="183" uniqueCount="132">
  <si>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</si>
  <si>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</si>
  <si>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</si>
  <si>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</si>
  <si>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</si>
  <si>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</si>
  <si>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</si>
  <si>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</si>
  <si>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</si>
  <si>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</si>
  <si>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</si>
  <si>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</si>
  <si>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</si>
  <si>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</si>
  <si>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</si>
  <si>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</si>
  <si>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</si>
  <si>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</si>
  <si>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</si>
  <si>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</si>
  <si>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</si>
  <si>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</si>
  <si>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</si>
  <si>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</si>
  <si>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</si>
  <si>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</si>
  <si>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</si>
  <si>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</si>
  <si>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</si>
  <si>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</si>
  <si>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</si>
  <si>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</si>
  <si>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</si>
  <si>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</si>
  <si>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</si>
  <si>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</si>
  <si>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</si>
  <si>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</si>
  <si>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</si>
  <si>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</si>
  <si>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</si>
  <si>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</si>
  <si>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</si>
  <si>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</si>
  <si>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</si>
  <si>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</si>
  <si>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</si>
  <si>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</si>
  <si>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</si>
  <si>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</si>
  <si>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</si>
  <si>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</si>
  <si>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</si>
  <si>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</si>
  <si>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</si>
  <si>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</si>
  <si>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</si>
  <si>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</si>
  <si>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</si>
  <si>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</si>
  <si>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</si>
  <si>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</si>
  <si>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</si>
  <si>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</si>
  <si>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</si>
  <si>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</si>
  <si>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</si>
  <si>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</si>
  <si>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</si>
  <si>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</si>
  <si>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</si>
  <si>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</si>
  <si>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</si>
  <si>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</si>
  <si>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</si>
  <si>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</si>
  <si>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</si>
  <si>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</si>
  <si>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</si>
  <si>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</si>
  <si>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</si>
  <si>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</si>
  <si>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</si>
  <si>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</si>
  <si>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</si>
  <si>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</si>
  <si>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</si>
  <si>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</si>
  <si>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</si>
  <si>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</si>
  <si>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</si>
  <si>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</si>
  <si>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</si>
  <si>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</si>
  <si>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</si>
  <si>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</si>
  <si>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</si>
  <si>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</si>
  <si>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</si>
  <si>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</si>
  <si>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</si>
  <si>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</si>
  <si>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</si>
  <si>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</si>
  <si>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</si>
  <si>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</si>
  <si>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</si>
  <si>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</si>
  <si>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</si>
  <si>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</si>
  <si>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</si>
  <si>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</si>
  <si>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</si>
  <si>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</si>
  <si>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</si>
  <si>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</si>
  <si>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</si>
  <si>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</si>
  <si>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MQ</t>
  </si>
  <si>
    <t>MQ IC90</t>
  </si>
  <si>
    <t>FIC90 MQ</t>
  </si>
  <si>
    <t>MQ (nM)</t>
  </si>
  <si>
    <t>MQ IC50</t>
  </si>
  <si>
    <t>FIC50 MQ</t>
  </si>
  <si>
    <t>Dd2</t>
  </si>
  <si>
    <t>MQ &amp; PPQ</t>
  </si>
  <si>
    <t>Drug: 0:1</t>
  </si>
  <si>
    <t>Drug: 1:4</t>
  </si>
  <si>
    <t>Drug: 1:2</t>
  </si>
  <si>
    <t>Drug:  1:1</t>
  </si>
  <si>
    <t>Drug: 2:1</t>
  </si>
  <si>
    <t>Drug: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</si>
</sst>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PPQ'!$P$29:$P$35</c:f>
              <c:numCache>
                <c:formatCode>General</c:formatCode>
                <c:ptCount val="7"/>
                <c:pt idx="0">
                  <c:v>1</c:v>
                </c:pt>
                <c:pt idx="1">
                  <c:v>1.567679713230564</c:v>
                </c:pt>
                <c:pt idx="2">
                  <c:v>1.8198654712126126</c:v>
                </c:pt>
                <c:pt idx="3">
                  <c:v>2.2264228043768548</c:v>
                </c:pt>
                <c:pt idx="4">
                  <c:v>1.5593805666155687</c:v>
                </c:pt>
                <c:pt idx="5">
                  <c:v>0.55424633524659794</c:v>
                </c:pt>
                <c:pt idx="6">
                  <c:v>0</c:v>
                </c:pt>
              </c:numCache>
            </c:numRef>
          </c:xVal>
          <c:yVal>
            <c:numRef>
              <c:f>'MQ &amp; PPQ'!$Q$29:$Q$35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0.31851641155135185</c:v>
                </c:pt>
                <c:pt idx="2">
                  <c:v>0.73950949866198756</c:v>
                </c:pt>
                <c:pt idx="3">
                  <c:v>1.8094313430511701</c:v>
                </c:pt>
                <c:pt idx="4">
                  <c:v>2.5346417288146923</c:v>
                </c:pt>
                <c:pt idx="5">
                  <c:v>1.8017614422470498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539262</xdr:colOff>
      <xdr:row>44</xdr:row>
      <xdr:rowOff>11723</xdr:rowOff>
    </xdr:from>
    <xdr:to>
      <xdr:col>13</xdr:col>
      <xdr:colOff>167933</xdr:colOff>
      <xdr:row>55</xdr:row>
      <xdr:rowOff>22176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40462" y="8780585"/>
          <a:ext cx="2336702" cy="220266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18" zoomScale="65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124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125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17">
        <f>AVERAGE(C11,C29,C47,C65,C83,C101,C119)</f>
        <v>0.13290245517581548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5.7781336575726439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10000</v>
      </c>
      <c r="V6">
        <v>14</v>
      </c>
      <c r="W6" s="33">
        <v>0.13999999999999999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9998</v>
      </c>
      <c r="V7">
        <v>11</v>
      </c>
      <c r="W7" s="33">
        <v>0.11002200440088017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10149</v>
      </c>
      <c r="V8">
        <v>15</v>
      </c>
      <c r="W8" s="33">
        <v>0.14779781259237362</v>
      </c>
    </row>
    <row r="9" spans="1:23" ht="15.6" x14ac:dyDescent="0.3">
      <c r="C9" s="23"/>
      <c r="D9" s="3"/>
      <c r="E9" s="3"/>
      <c r="F9" s="34" t="s">
        <v>118</v>
      </c>
      <c r="G9" s="34"/>
      <c r="H9" s="35" t="s">
        <v>112</v>
      </c>
      <c r="I9" s="35"/>
      <c r="T9" t="s">
        <v>25</v>
      </c>
      <c r="U9">
        <v>9996</v>
      </c>
      <c r="V9">
        <v>15</v>
      </c>
      <c r="W9" s="33">
        <v>0.15006002400960386</v>
      </c>
    </row>
    <row r="10" spans="1:23" ht="15.6" x14ac:dyDescent="0.3">
      <c r="A10" s="7" t="s">
        <v>121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9998</v>
      </c>
      <c r="V10">
        <v>54</v>
      </c>
      <c r="W10" s="33">
        <v>0.54010802160432081</v>
      </c>
    </row>
    <row r="11" spans="1:23" ht="15.6" x14ac:dyDescent="0.3">
      <c r="A11" s="18">
        <v>1000</v>
      </c>
      <c r="B11" s="18">
        <v>0</v>
      </c>
      <c r="C11" s="33">
        <f>W6</f>
        <v>0.13999999999999999</v>
      </c>
      <c r="D11" s="9">
        <f>C11-$B$4</f>
        <v>7.0975448241845096E-3</v>
      </c>
      <c r="E11" s="9">
        <f>(($D$23-D11)/$D$23)*100</f>
        <v>99.874273620163308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10000</v>
      </c>
      <c r="V11">
        <v>198</v>
      </c>
      <c r="W11" s="33">
        <v>1.9800000000000002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0.11002200440088017</v>
      </c>
      <c r="D12" s="9">
        <f t="shared" ref="D12:D23" si="5">C12-$B$4</f>
        <v>-2.2880450774935307E-2</v>
      </c>
      <c r="E12" s="9">
        <f t="shared" ref="E12:E23" si="6">(($D$23-D12)/$D$23)*100</f>
        <v>100.40530582281946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9998</v>
      </c>
      <c r="V12">
        <v>391</v>
      </c>
      <c r="W12" s="33">
        <v>3.9107821564312859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0.14779781259237362</v>
      </c>
      <c r="D13" s="9">
        <f t="shared" si="5"/>
        <v>1.4895357416558147E-2</v>
      </c>
      <c r="E13" s="9">
        <f t="shared" si="6"/>
        <v>99.736142650628139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9998</v>
      </c>
      <c r="V13">
        <v>454</v>
      </c>
      <c r="W13" s="33">
        <v>4.5409081816363273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0.15006002400960386</v>
      </c>
      <c r="D14" s="9">
        <f t="shared" si="5"/>
        <v>1.7157568833788384E-2</v>
      </c>
      <c r="E14" s="9">
        <f t="shared" si="6"/>
        <v>99.696069687517792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30</v>
      </c>
      <c r="U14">
        <v>9999</v>
      </c>
      <c r="V14">
        <v>512</v>
      </c>
      <c r="W14" s="33">
        <v>5.1205120512051208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0.54010802160432081</v>
      </c>
      <c r="D15" s="9">
        <f t="shared" si="5"/>
        <v>0.40720556642850536</v>
      </c>
      <c r="E15" s="9">
        <f t="shared" si="6"/>
        <v>92.786733583991818</v>
      </c>
      <c r="F15" s="13" t="str">
        <f t="shared" si="0"/>
        <v/>
      </c>
      <c r="G15" s="12">
        <f t="shared" si="1"/>
        <v>59.085734464555543</v>
      </c>
      <c r="H15" s="13" t="str">
        <f t="shared" si="2"/>
        <v/>
      </c>
      <c r="I15" s="13">
        <f t="shared" si="3"/>
        <v>0</v>
      </c>
      <c r="T15" t="s">
        <v>31</v>
      </c>
      <c r="U15">
        <v>10000</v>
      </c>
      <c r="V15">
        <v>579</v>
      </c>
      <c r="W15" s="33">
        <v>5.79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1.9800000000000002</v>
      </c>
      <c r="D16" s="9">
        <f t="shared" si="5"/>
        <v>1.8470975448241846</v>
      </c>
      <c r="E16" s="9">
        <f t="shared" si="6"/>
        <v>67.280391562351753</v>
      </c>
      <c r="F16" s="13">
        <f t="shared" si="0"/>
        <v>23.355546666631525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119</v>
      </c>
      <c r="N16" s="5" t="s">
        <v>114</v>
      </c>
      <c r="P16" s="4" t="s">
        <v>120</v>
      </c>
      <c r="Q16" s="4" t="s">
        <v>115</v>
      </c>
      <c r="R16" t="s">
        <v>20</v>
      </c>
      <c r="T16" t="s">
        <v>32</v>
      </c>
      <c r="U16">
        <v>9997</v>
      </c>
      <c r="V16">
        <v>557</v>
      </c>
      <c r="W16" s="33">
        <v>5.5716715014504352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3.9107821564312859</v>
      </c>
      <c r="D17" s="9">
        <f t="shared" si="5"/>
        <v>3.7778797012554706</v>
      </c>
      <c r="E17" s="9">
        <f t="shared" si="6"/>
        <v>33.078388363412387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59.085734464555543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9999</v>
      </c>
      <c r="V17">
        <v>445</v>
      </c>
      <c r="W17" s="33">
        <v>4.4504450445044501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4.5409081816363273</v>
      </c>
      <c r="D18" s="9">
        <f t="shared" si="5"/>
        <v>4.4080057264605115</v>
      </c>
      <c r="E18" s="9">
        <f t="shared" si="6"/>
        <v>21.916294153037004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86.88784595590505</v>
      </c>
      <c r="N18" s="1">
        <f>I41</f>
        <v>10.860980744488131</v>
      </c>
      <c r="P18">
        <f t="shared" ref="P18:P23" si="8">M18/$M$17</f>
        <v>1.4705384767287184</v>
      </c>
      <c r="Q18">
        <f>N18/$N$23</f>
        <v>0.38686117260055863</v>
      </c>
      <c r="R18">
        <f t="shared" ref="R18:R23" si="9">P18+Q18</f>
        <v>1.857399649329277</v>
      </c>
      <c r="T18" t="s">
        <v>34</v>
      </c>
      <c r="U18">
        <v>9992</v>
      </c>
      <c r="V18">
        <v>22</v>
      </c>
      <c r="W18" s="33">
        <v>0.22017614091273019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5.1205120512051208</v>
      </c>
      <c r="D19" s="9">
        <f t="shared" si="5"/>
        <v>4.987609596029305</v>
      </c>
      <c r="E19" s="9">
        <f t="shared" si="6"/>
        <v>11.649152759028061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101.96278315610513</v>
      </c>
      <c r="N19" s="1">
        <f>I59</f>
        <v>25.490695789026283</v>
      </c>
      <c r="P19">
        <f t="shared" si="8"/>
        <v>1.7256751410489912</v>
      </c>
      <c r="Q19">
        <f t="shared" ref="Q19:Q23" si="10">N19/$N$23</f>
        <v>0.90796224533879211</v>
      </c>
      <c r="R19">
        <f t="shared" si="9"/>
        <v>2.6336373863877833</v>
      </c>
      <c r="T19" t="s">
        <v>35</v>
      </c>
      <c r="U19">
        <v>10000</v>
      </c>
      <c r="V19">
        <v>12</v>
      </c>
      <c r="W19" s="33">
        <v>0.12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5.79</v>
      </c>
      <c r="D20" s="9">
        <f t="shared" si="5"/>
        <v>5.6570975448241843</v>
      </c>
      <c r="E20" s="9">
        <f t="shared" si="6"/>
        <v>-0.21020117692111565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114.61650054840931</v>
      </c>
      <c r="N20" s="1">
        <f>I77</f>
        <v>57.308250274204653</v>
      </c>
      <c r="P20">
        <f t="shared" si="8"/>
        <v>1.9398337278377349</v>
      </c>
      <c r="Q20">
        <f t="shared" si="10"/>
        <v>2.0412831421339535</v>
      </c>
      <c r="R20">
        <f t="shared" si="9"/>
        <v>3.9811168699716886</v>
      </c>
      <c r="T20" t="s">
        <v>36</v>
      </c>
      <c r="U20">
        <v>9999</v>
      </c>
      <c r="V20">
        <v>16</v>
      </c>
      <c r="W20" s="33">
        <v>0.16001600160016002</v>
      </c>
    </row>
    <row r="21" spans="1:23" ht="15.6" x14ac:dyDescent="0.3">
      <c r="A21" s="18">
        <v>0</v>
      </c>
      <c r="B21" s="18">
        <v>0</v>
      </c>
      <c r="C21" s="33">
        <f t="shared" si="4"/>
        <v>5.5716715014504352</v>
      </c>
      <c r="D21" s="9">
        <f t="shared" si="5"/>
        <v>5.4387690462746194</v>
      </c>
      <c r="E21" s="9">
        <f t="shared" si="6"/>
        <v>3.6572843293743191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124.06293210274494</v>
      </c>
      <c r="N21" s="1">
        <f>I95</f>
        <v>124.06293210274494</v>
      </c>
      <c r="P21">
        <f t="shared" si="8"/>
        <v>2.0997104161778344</v>
      </c>
      <c r="Q21">
        <f t="shared" si="10"/>
        <v>4.4190421213930033</v>
      </c>
      <c r="R21">
        <f t="shared" si="9"/>
        <v>6.5187525375708377</v>
      </c>
      <c r="T21" t="s">
        <v>37</v>
      </c>
      <c r="U21">
        <v>9999</v>
      </c>
      <c r="V21">
        <v>38</v>
      </c>
      <c r="W21" s="33">
        <v>0.38003800380038005</v>
      </c>
    </row>
    <row r="22" spans="1:23" ht="15.6" x14ac:dyDescent="0.3">
      <c r="A22" s="18">
        <v>0</v>
      </c>
      <c r="B22" s="18">
        <v>0</v>
      </c>
      <c r="C22" s="33">
        <f t="shared" si="4"/>
        <v>4.4504450445044501</v>
      </c>
      <c r="D22" s="9">
        <f t="shared" si="5"/>
        <v>4.3175425893286343</v>
      </c>
      <c r="E22" s="9">
        <f t="shared" si="6"/>
        <v>23.518764165132676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33.977587384759801</v>
      </c>
      <c r="N22" s="1">
        <f>I113</f>
        <v>67.955174769519601</v>
      </c>
      <c r="P22">
        <f t="shared" si="8"/>
        <v>0.57505568294394882</v>
      </c>
      <c r="Q22">
        <f t="shared" si="10"/>
        <v>2.4205197683417157</v>
      </c>
      <c r="R22">
        <f t="shared" si="9"/>
        <v>2.9955754512856645</v>
      </c>
      <c r="T22" t="s">
        <v>38</v>
      </c>
      <c r="U22">
        <v>9998</v>
      </c>
      <c r="V22">
        <v>159</v>
      </c>
      <c r="W22" s="33">
        <v>1.5903180636127228</v>
      </c>
    </row>
    <row r="23" spans="1:23" ht="15.6" x14ac:dyDescent="0.3">
      <c r="B23" s="23" t="s">
        <v>6</v>
      </c>
      <c r="C23" s="16">
        <f>$B$5</f>
        <v>5.7781336575726439</v>
      </c>
      <c r="D23" s="9">
        <f t="shared" si="5"/>
        <v>5.6452312023968281</v>
      </c>
      <c r="E23" s="9">
        <f t="shared" si="6"/>
        <v>0</v>
      </c>
      <c r="F23" s="13">
        <f>SUM(F11:F21)</f>
        <v>23.355546666631525</v>
      </c>
      <c r="G23" s="12">
        <f>SUM(G11:G22)</f>
        <v>59.085734464555543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28.074620855534388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10000</v>
      </c>
      <c r="V23">
        <v>414</v>
      </c>
      <c r="W23" s="33">
        <v>4.1399999999999997</v>
      </c>
    </row>
    <row r="24" spans="1:23" x14ac:dyDescent="0.25">
      <c r="D24" s="16"/>
      <c r="E24" s="16"/>
      <c r="F24" s="16"/>
      <c r="G24" s="16"/>
      <c r="T24" t="s">
        <v>40</v>
      </c>
      <c r="U24">
        <v>10023</v>
      </c>
      <c r="V24">
        <v>451</v>
      </c>
      <c r="W24" s="33">
        <v>4.4996508031527487</v>
      </c>
    </row>
    <row r="25" spans="1:23" x14ac:dyDescent="0.25">
      <c r="T25" t="s">
        <v>41</v>
      </c>
      <c r="U25">
        <v>10114</v>
      </c>
      <c r="V25">
        <v>540</v>
      </c>
      <c r="W25" s="33">
        <v>5.3391338738382439</v>
      </c>
    </row>
    <row r="26" spans="1:23" ht="15.6" x14ac:dyDescent="0.3">
      <c r="B26" s="23" t="s">
        <v>131</v>
      </c>
      <c r="C26" s="23"/>
      <c r="D26" s="3"/>
      <c r="E26" s="3"/>
      <c r="F26" s="23"/>
      <c r="G26" s="23"/>
      <c r="M26" s="4"/>
      <c r="T26" t="s">
        <v>42</v>
      </c>
      <c r="U26">
        <v>9997</v>
      </c>
      <c r="V26">
        <v>518</v>
      </c>
      <c r="W26" s="33">
        <v>5.181554466339902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tr">
        <f>H9</f>
        <v>PPQ</v>
      </c>
      <c r="I27" s="35"/>
      <c r="T27" t="s">
        <v>43</v>
      </c>
      <c r="U27">
        <v>10000</v>
      </c>
      <c r="V27">
        <v>533</v>
      </c>
      <c r="W27" s="33">
        <v>5.33</v>
      </c>
    </row>
    <row r="28" spans="1:23" ht="15.6" x14ac:dyDescent="0.3">
      <c r="A28" s="7" t="str">
        <f>A10</f>
        <v>MQ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122</v>
      </c>
      <c r="N28" s="5" t="s">
        <v>116</v>
      </c>
      <c r="P28" s="4" t="s">
        <v>123</v>
      </c>
      <c r="Q28" s="4" t="s">
        <v>117</v>
      </c>
      <c r="R28" t="s">
        <v>20</v>
      </c>
      <c r="T28" t="s">
        <v>44</v>
      </c>
      <c r="U28">
        <v>9998</v>
      </c>
      <c r="V28">
        <v>648</v>
      </c>
      <c r="W28" s="33">
        <v>6.4812962592518506</v>
      </c>
    </row>
    <row r="29" spans="1:23" ht="15.6" x14ac:dyDescent="0.3">
      <c r="A29" s="18">
        <f>A11*0.8</f>
        <v>800</v>
      </c>
      <c r="B29" s="17">
        <f>B119*0.2</f>
        <v>100</v>
      </c>
      <c r="C29" s="33">
        <f>W18</f>
        <v>0.22017614091273019</v>
      </c>
      <c r="D29" s="9">
        <f>C29-$B$4</f>
        <v>8.7273685736914713E-2</v>
      </c>
      <c r="E29" s="9">
        <f>(($D$23-D29)/$D$23)*100</f>
        <v>98.454028141489388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23.355546666631525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9999</v>
      </c>
      <c r="V29">
        <v>484</v>
      </c>
      <c r="W29" s="33">
        <v>4.8404840484048401</v>
      </c>
    </row>
    <row r="30" spans="1:23" ht="15.6" x14ac:dyDescent="0.3">
      <c r="A30" s="18">
        <f>A29/2</f>
        <v>400</v>
      </c>
      <c r="B30" s="18">
        <f>B29/2</f>
        <v>50</v>
      </c>
      <c r="C30" s="33">
        <f t="shared" ref="C30:C40" si="15">W19</f>
        <v>0.12</v>
      </c>
      <c r="D30" s="9">
        <f t="shared" ref="D30:D41" si="16">C30-$B$4</f>
        <v>-1.290245517581548E-2</v>
      </c>
      <c r="E30" s="9">
        <f t="shared" ref="E30:E41" si="17">(($D$23-D30)/$D$23)*100</f>
        <v>100.22855494687866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36.614016700687962</v>
      </c>
      <c r="N30" s="1">
        <f>H41</f>
        <v>4.5767520875859953</v>
      </c>
      <c r="P30">
        <f>M30/$M$29</f>
        <v>1.567679713230564</v>
      </c>
      <c r="Q30">
        <f>N30/$N$35</f>
        <v>0.31851641155135185</v>
      </c>
      <c r="R30">
        <f t="shared" ref="R30:R35" si="18">P30+Q30</f>
        <v>1.8861961247819159</v>
      </c>
      <c r="T30" t="s">
        <v>46</v>
      </c>
      <c r="U30">
        <v>9998</v>
      </c>
      <c r="V30">
        <v>15</v>
      </c>
      <c r="W30" s="33">
        <v>0.15003000600120023</v>
      </c>
    </row>
    <row r="31" spans="1:23" ht="15.6" x14ac:dyDescent="0.3">
      <c r="A31" s="18">
        <f t="shared" ref="A31:B38" si="19">A30/2</f>
        <v>200</v>
      </c>
      <c r="B31" s="18">
        <f t="shared" si="19"/>
        <v>25</v>
      </c>
      <c r="C31" s="33">
        <f t="shared" si="15"/>
        <v>0.16001600160016002</v>
      </c>
      <c r="D31" s="9">
        <f t="shared" si="16"/>
        <v>2.7113546424344548E-2</v>
      </c>
      <c r="E31" s="9">
        <f t="shared" si="17"/>
        <v>99.519708840041261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42.503952939897545</v>
      </c>
      <c r="N31" s="1">
        <f>H59</f>
        <v>10.625988234974386</v>
      </c>
      <c r="P31">
        <f>M31/$M$29</f>
        <v>1.8198654712126126</v>
      </c>
      <c r="Q31">
        <f t="shared" ref="Q31:Q35" si="20">N31/$N$35</f>
        <v>0.73950949866198756</v>
      </c>
      <c r="R31">
        <f t="shared" si="18"/>
        <v>2.5593749698746002</v>
      </c>
      <c r="T31" t="s">
        <v>47</v>
      </c>
      <c r="U31">
        <v>9999</v>
      </c>
      <c r="V31">
        <v>12</v>
      </c>
      <c r="W31" s="33">
        <v>0.12001200120012002</v>
      </c>
    </row>
    <row r="32" spans="1:23" ht="15.6" x14ac:dyDescent="0.3">
      <c r="A32" s="18">
        <f t="shared" si="19"/>
        <v>100</v>
      </c>
      <c r="B32" s="18">
        <f t="shared" si="19"/>
        <v>12.5</v>
      </c>
      <c r="C32" s="33">
        <f t="shared" si="15"/>
        <v>0.38003800380038005</v>
      </c>
      <c r="D32" s="9">
        <f t="shared" si="16"/>
        <v>0.24713554862456458</v>
      </c>
      <c r="E32" s="9">
        <f t="shared" si="17"/>
        <v>95.622224497738245</v>
      </c>
      <c r="F32" s="13" t="str">
        <f t="shared" si="11"/>
        <v/>
      </c>
      <c r="G32" s="12">
        <f t="shared" si="12"/>
        <v>86.88784595590505</v>
      </c>
      <c r="H32" s="25" t="str">
        <f t="shared" si="13"/>
        <v/>
      </c>
      <c r="I32" s="25">
        <f t="shared" si="14"/>
        <v>10.860980744488131</v>
      </c>
      <c r="K32" s="4" t="s">
        <v>12</v>
      </c>
      <c r="L32" s="6" t="s">
        <v>13</v>
      </c>
      <c r="M32" s="1">
        <f>F77</f>
        <v>51.999321707276259</v>
      </c>
      <c r="N32" s="1">
        <f>H77</f>
        <v>25.99966085363813</v>
      </c>
      <c r="P32">
        <f>M32/$M$29</f>
        <v>2.2264228043768548</v>
      </c>
      <c r="Q32">
        <f t="shared" si="20"/>
        <v>1.8094313430511701</v>
      </c>
      <c r="R32">
        <f t="shared" si="18"/>
        <v>4.035854147428025</v>
      </c>
      <c r="T32" t="s">
        <v>48</v>
      </c>
      <c r="U32">
        <v>9998</v>
      </c>
      <c r="V32">
        <v>17</v>
      </c>
      <c r="W32" s="33">
        <v>0.17003400680136027</v>
      </c>
    </row>
    <row r="33" spans="1:23" ht="15.6" x14ac:dyDescent="0.3">
      <c r="A33" s="18">
        <f t="shared" si="19"/>
        <v>50</v>
      </c>
      <c r="B33" s="18">
        <f t="shared" si="19"/>
        <v>6.25</v>
      </c>
      <c r="C33" s="33">
        <f t="shared" si="15"/>
        <v>1.5903180636127228</v>
      </c>
      <c r="D33" s="9">
        <f t="shared" si="16"/>
        <v>1.4574156084369072</v>
      </c>
      <c r="E33" s="9">
        <f t="shared" si="17"/>
        <v>74.18324323336617</v>
      </c>
      <c r="F33" s="13">
        <f t="shared" si="11"/>
        <v>36.614016700687962</v>
      </c>
      <c r="G33" s="12" t="str">
        <f t="shared" si="12"/>
        <v/>
      </c>
      <c r="H33" s="25">
        <f t="shared" si="13"/>
        <v>4.5767520875859953</v>
      </c>
      <c r="I33" s="25" t="str">
        <f t="shared" si="14"/>
        <v/>
      </c>
      <c r="K33" s="4" t="s">
        <v>14</v>
      </c>
      <c r="L33" s="6" t="s">
        <v>15</v>
      </c>
      <c r="M33" s="1">
        <f>F95</f>
        <v>36.420185594628222</v>
      </c>
      <c r="N33" s="1">
        <f>H95</f>
        <v>36.420185594628222</v>
      </c>
      <c r="P33">
        <f t="shared" ref="P33:P35" si="21">M33/$M$29</f>
        <v>1.5593805666155687</v>
      </c>
      <c r="Q33">
        <f t="shared" si="20"/>
        <v>2.5346417288146923</v>
      </c>
      <c r="R33">
        <f t="shared" si="18"/>
        <v>4.0940222954302605</v>
      </c>
      <c r="T33" t="s">
        <v>49</v>
      </c>
      <c r="U33">
        <v>9997</v>
      </c>
      <c r="V33">
        <v>86</v>
      </c>
      <c r="W33" s="33">
        <v>0.86025807742322691</v>
      </c>
    </row>
    <row r="34" spans="1:23" ht="15.6" x14ac:dyDescent="0.3">
      <c r="A34" s="18">
        <f t="shared" si="19"/>
        <v>25</v>
      </c>
      <c r="B34" s="18">
        <f t="shared" si="19"/>
        <v>3.125</v>
      </c>
      <c r="C34" s="33">
        <f t="shared" si="15"/>
        <v>4.1399999999999997</v>
      </c>
      <c r="D34" s="9">
        <f t="shared" si="16"/>
        <v>4.0070975448241839</v>
      </c>
      <c r="E34" s="9">
        <f t="shared" si="17"/>
        <v>29.018008277094697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12.944726147661418</v>
      </c>
      <c r="N34" s="1">
        <f>H113</f>
        <v>25.889452295322837</v>
      </c>
      <c r="P34">
        <f>M34/$M$29</f>
        <v>0.55424633524659794</v>
      </c>
      <c r="Q34">
        <f t="shared" si="20"/>
        <v>1.8017614422470498</v>
      </c>
      <c r="R34">
        <f t="shared" si="18"/>
        <v>2.3560077774936476</v>
      </c>
      <c r="T34" t="s">
        <v>50</v>
      </c>
      <c r="U34">
        <v>9996</v>
      </c>
      <c r="V34">
        <v>302</v>
      </c>
      <c r="W34" s="33">
        <v>3.0212084833933575</v>
      </c>
    </row>
    <row r="35" spans="1:23" ht="15.6" x14ac:dyDescent="0.3">
      <c r="A35" s="18">
        <f t="shared" si="19"/>
        <v>12.5</v>
      </c>
      <c r="B35" s="18">
        <f t="shared" si="19"/>
        <v>1.5625</v>
      </c>
      <c r="C35" s="33">
        <f t="shared" si="15"/>
        <v>4.4996508031527487</v>
      </c>
      <c r="D35" s="9">
        <f t="shared" si="16"/>
        <v>4.3667483479769329</v>
      </c>
      <c r="E35" s="9">
        <f t="shared" si="17"/>
        <v>22.647130092334969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14.368967882360192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9998</v>
      </c>
      <c r="V35">
        <v>488</v>
      </c>
      <c r="W35" s="33">
        <v>4.8809761952390476</v>
      </c>
    </row>
    <row r="36" spans="1:23" ht="15.6" x14ac:dyDescent="0.3">
      <c r="A36" s="18">
        <f t="shared" si="19"/>
        <v>6.25</v>
      </c>
      <c r="B36" s="18">
        <f t="shared" si="19"/>
        <v>0.78125</v>
      </c>
      <c r="C36" s="33">
        <f t="shared" si="15"/>
        <v>5.3391338738382439</v>
      </c>
      <c r="D36" s="9">
        <f t="shared" si="16"/>
        <v>5.2062314186624281</v>
      </c>
      <c r="E36" s="9">
        <f t="shared" si="17"/>
        <v>7.7764712904585958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2.9862910630016897</v>
      </c>
      <c r="T36" t="s">
        <v>52</v>
      </c>
      <c r="U36">
        <v>9999</v>
      </c>
      <c r="V36">
        <v>528</v>
      </c>
      <c r="W36" s="33">
        <v>5.2805280528052805</v>
      </c>
    </row>
    <row r="37" spans="1:23" ht="15.6" x14ac:dyDescent="0.3">
      <c r="A37" s="18">
        <f t="shared" si="19"/>
        <v>3.125</v>
      </c>
      <c r="B37" s="18">
        <f t="shared" si="19"/>
        <v>0.390625</v>
      </c>
      <c r="C37" s="33">
        <f t="shared" si="15"/>
        <v>5.181554466339902</v>
      </c>
      <c r="D37" s="9">
        <f t="shared" si="16"/>
        <v>5.0486520111640862</v>
      </c>
      <c r="E37" s="9">
        <f t="shared" si="17"/>
        <v>10.567843368035108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9997</v>
      </c>
      <c r="V37">
        <v>548</v>
      </c>
      <c r="W37" s="33">
        <v>5.4816444933480044</v>
      </c>
    </row>
    <row r="38" spans="1:23" ht="15.6" x14ac:dyDescent="0.3">
      <c r="A38" s="18">
        <f t="shared" si="19"/>
        <v>1.5625</v>
      </c>
      <c r="B38" s="18">
        <f t="shared" si="19"/>
        <v>0.1953125</v>
      </c>
      <c r="C38" s="33">
        <f t="shared" si="15"/>
        <v>5.33</v>
      </c>
      <c r="D38" s="9">
        <f t="shared" si="16"/>
        <v>5.1970975448241843</v>
      </c>
      <c r="E38" s="9">
        <f t="shared" si="17"/>
        <v>7.938269337531775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9996</v>
      </c>
      <c r="V38">
        <v>478</v>
      </c>
      <c r="W38" s="33">
        <v>4.7819127651060427</v>
      </c>
    </row>
    <row r="39" spans="1:23" ht="15.6" x14ac:dyDescent="0.3">
      <c r="A39" s="18">
        <v>0</v>
      </c>
      <c r="B39" s="18">
        <v>0</v>
      </c>
      <c r="C39" s="33">
        <f t="shared" si="15"/>
        <v>6.4812962592518506</v>
      </c>
      <c r="D39" s="9">
        <f t="shared" si="16"/>
        <v>6.3483938040760348</v>
      </c>
      <c r="E39" s="9">
        <f t="shared" si="17"/>
        <v>-12.455868970976086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9998</v>
      </c>
      <c r="V39">
        <v>611</v>
      </c>
      <c r="W39" s="33">
        <v>6.1112222444488902</v>
      </c>
    </row>
    <row r="40" spans="1:23" ht="15.6" x14ac:dyDescent="0.3">
      <c r="A40" s="18">
        <v>0</v>
      </c>
      <c r="B40" s="17">
        <v>0</v>
      </c>
      <c r="C40" s="33">
        <f t="shared" si="15"/>
        <v>4.8404840484048401</v>
      </c>
      <c r="D40" s="9">
        <f t="shared" si="16"/>
        <v>4.7075815932290244</v>
      </c>
      <c r="E40" s="9">
        <f t="shared" si="17"/>
        <v>16.609587376504624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9998</v>
      </c>
      <c r="V40">
        <v>583</v>
      </c>
      <c r="W40" s="33">
        <v>5.8311662332466492</v>
      </c>
    </row>
    <row r="41" spans="1:23" ht="15.6" x14ac:dyDescent="0.3">
      <c r="B41" s="23" t="s">
        <v>6</v>
      </c>
      <c r="C41" s="23">
        <f>$B$5</f>
        <v>5.7781336575726439</v>
      </c>
      <c r="D41" s="9">
        <f t="shared" si="16"/>
        <v>5.6452312023968281</v>
      </c>
      <c r="E41" s="9">
        <f t="shared" si="17"/>
        <v>0</v>
      </c>
      <c r="F41" s="13">
        <f>SUM(F29:F40)</f>
        <v>36.614016700687962</v>
      </c>
      <c r="G41" s="12">
        <f>SUM(G29:G40)</f>
        <v>86.88784595590505</v>
      </c>
      <c r="H41" s="25">
        <f>SUM(H29:H40)</f>
        <v>4.5767520875859953</v>
      </c>
      <c r="I41" s="25">
        <f>SUM(I29:I40)</f>
        <v>10.860980744488131</v>
      </c>
      <c r="T41" t="s">
        <v>57</v>
      </c>
      <c r="U41">
        <v>9997</v>
      </c>
      <c r="V41">
        <v>491</v>
      </c>
      <c r="W41" s="33">
        <v>4.9114734420326105</v>
      </c>
    </row>
    <row r="42" spans="1:23" x14ac:dyDescent="0.25">
      <c r="T42" t="s">
        <v>58</v>
      </c>
      <c r="U42">
        <v>9999</v>
      </c>
      <c r="V42">
        <v>9</v>
      </c>
      <c r="W42" s="33">
        <v>9.0009000900090008E-2</v>
      </c>
    </row>
    <row r="43" spans="1:23" x14ac:dyDescent="0.25">
      <c r="T43" t="s">
        <v>59</v>
      </c>
      <c r="U43">
        <v>9994</v>
      </c>
      <c r="V43">
        <v>15</v>
      </c>
      <c r="W43" s="33">
        <v>0.15009005403241946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60</v>
      </c>
      <c r="U44">
        <v>9997</v>
      </c>
      <c r="V44">
        <v>36</v>
      </c>
      <c r="W44" s="33">
        <v>0.36010803240972289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tr">
        <f>H27</f>
        <v>PPQ</v>
      </c>
      <c r="I45" s="35"/>
      <c r="T45" t="s">
        <v>61</v>
      </c>
      <c r="U45">
        <v>9998</v>
      </c>
      <c r="V45">
        <v>239</v>
      </c>
      <c r="W45" s="33">
        <v>2.3904780956191236</v>
      </c>
    </row>
    <row r="46" spans="1:23" ht="15.6" x14ac:dyDescent="0.3">
      <c r="A46" s="7" t="str">
        <f>A10</f>
        <v>MQ (nM)</v>
      </c>
      <c r="B46" s="31" t="str">
        <f>B28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9995</v>
      </c>
      <c r="V46">
        <v>407</v>
      </c>
      <c r="W46" s="33">
        <v>4.0720360180090047</v>
      </c>
    </row>
    <row r="47" spans="1:23" ht="15.6" x14ac:dyDescent="0.3">
      <c r="A47" s="18">
        <f>A11*0.66</f>
        <v>660</v>
      </c>
      <c r="B47" s="17">
        <f>B119*0.33</f>
        <v>165</v>
      </c>
      <c r="C47" s="33">
        <f>W30</f>
        <v>0.15003000600120023</v>
      </c>
      <c r="D47" s="9">
        <f>C47-$B$4</f>
        <v>1.7127550825384752E-2</v>
      </c>
      <c r="E47" s="9">
        <f>(($D$23-D47)/$D$23)*100</f>
        <v>99.696601428509908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9995</v>
      </c>
      <c r="V47">
        <v>549</v>
      </c>
      <c r="W47" s="33">
        <v>5.4927463731865931</v>
      </c>
    </row>
    <row r="48" spans="1:23" ht="15.6" x14ac:dyDescent="0.3">
      <c r="A48" s="18">
        <f>A47/2</f>
        <v>330</v>
      </c>
      <c r="B48" s="18">
        <f>B47/2</f>
        <v>82.5</v>
      </c>
      <c r="C48" s="33">
        <f t="shared" ref="C48:C58" si="26">W31</f>
        <v>0.12001200120012002</v>
      </c>
      <c r="D48" s="9">
        <f t="shared" ref="D48:D59" si="27">C48-$B$4</f>
        <v>-1.2890453975695451E-2</v>
      </c>
      <c r="E48" s="9">
        <f t="shared" ref="E48:E59" si="28">(($D$23-D48)/$D$23)*100</f>
        <v>100.22834235682363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9999</v>
      </c>
      <c r="V48">
        <v>528</v>
      </c>
      <c r="W48" s="33">
        <v>5.2805280528052805</v>
      </c>
    </row>
    <row r="49" spans="1:23" ht="15.6" x14ac:dyDescent="0.3">
      <c r="A49" s="18">
        <f t="shared" ref="A49:B56" si="29">A48/2</f>
        <v>165</v>
      </c>
      <c r="B49" s="18">
        <f t="shared" si="29"/>
        <v>41.25</v>
      </c>
      <c r="C49" s="33">
        <f t="shared" si="26"/>
        <v>0.17003400680136027</v>
      </c>
      <c r="D49" s="9">
        <f t="shared" si="27"/>
        <v>3.7131551625544795E-2</v>
      </c>
      <c r="E49" s="9">
        <f t="shared" si="28"/>
        <v>99.34224923135514</v>
      </c>
      <c r="F49" s="13" t="str">
        <f t="shared" si="22"/>
        <v/>
      </c>
      <c r="G49" s="12">
        <f t="shared" si="23"/>
        <v>101.96278315610513</v>
      </c>
      <c r="H49" s="25" t="str">
        <f t="shared" si="24"/>
        <v/>
      </c>
      <c r="I49" s="25">
        <f t="shared" si="25"/>
        <v>25.490695789026283</v>
      </c>
      <c r="T49" t="s">
        <v>65</v>
      </c>
      <c r="U49">
        <v>9997</v>
      </c>
      <c r="V49">
        <v>553</v>
      </c>
      <c r="W49" s="33">
        <v>5.531659497849355</v>
      </c>
    </row>
    <row r="50" spans="1:23" ht="15.6" x14ac:dyDescent="0.3">
      <c r="A50" s="18">
        <f t="shared" si="29"/>
        <v>82.5</v>
      </c>
      <c r="B50" s="18">
        <f t="shared" si="29"/>
        <v>20.625</v>
      </c>
      <c r="C50" s="33">
        <f t="shared" si="26"/>
        <v>0.86025807742322691</v>
      </c>
      <c r="D50" s="9">
        <f t="shared" si="27"/>
        <v>0.72735562224741146</v>
      </c>
      <c r="E50" s="9">
        <f t="shared" si="28"/>
        <v>87.115574257816164</v>
      </c>
      <c r="F50" s="13">
        <f t="shared" si="22"/>
        <v>42.503952939897545</v>
      </c>
      <c r="G50" s="12" t="str">
        <f t="shared" si="23"/>
        <v/>
      </c>
      <c r="H50" s="25">
        <f t="shared" si="24"/>
        <v>10.625988234974386</v>
      </c>
      <c r="I50" s="25" t="str">
        <f t="shared" si="25"/>
        <v/>
      </c>
      <c r="T50" t="s">
        <v>66</v>
      </c>
      <c r="U50">
        <v>10000</v>
      </c>
      <c r="V50">
        <v>602</v>
      </c>
      <c r="W50" s="33">
        <v>6.02</v>
      </c>
    </row>
    <row r="51" spans="1:23" ht="15.6" x14ac:dyDescent="0.3">
      <c r="A51" s="18">
        <f t="shared" si="29"/>
        <v>41.25</v>
      </c>
      <c r="B51" s="18">
        <f t="shared" si="29"/>
        <v>10.3125</v>
      </c>
      <c r="C51" s="33">
        <f t="shared" si="26"/>
        <v>3.0212084833933575</v>
      </c>
      <c r="D51" s="9">
        <f t="shared" si="27"/>
        <v>2.8883060282175421</v>
      </c>
      <c r="E51" s="9">
        <f t="shared" si="28"/>
        <v>48.836355418158291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9998</v>
      </c>
      <c r="V51">
        <v>581</v>
      </c>
      <c r="W51" s="33">
        <v>5.8111622324464891</v>
      </c>
    </row>
    <row r="52" spans="1:23" ht="15.6" x14ac:dyDescent="0.3">
      <c r="A52" s="18">
        <f t="shared" si="29"/>
        <v>20.625</v>
      </c>
      <c r="B52" s="18">
        <f t="shared" si="29"/>
        <v>5.15625</v>
      </c>
      <c r="C52" s="33">
        <f t="shared" si="26"/>
        <v>4.8809761952390476</v>
      </c>
      <c r="D52" s="9">
        <f t="shared" si="27"/>
        <v>4.7480737400632318</v>
      </c>
      <c r="E52" s="9">
        <f t="shared" si="28"/>
        <v>15.892306801405848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9999</v>
      </c>
      <c r="V52">
        <v>604</v>
      </c>
      <c r="W52" s="33">
        <v>6.0406040604060411</v>
      </c>
    </row>
    <row r="53" spans="1:23" ht="15.6" x14ac:dyDescent="0.3">
      <c r="A53" s="18">
        <f t="shared" si="29"/>
        <v>10.3125</v>
      </c>
      <c r="B53" s="18">
        <f t="shared" si="29"/>
        <v>2.578125</v>
      </c>
      <c r="C53" s="33">
        <f t="shared" si="26"/>
        <v>5.2805280528052805</v>
      </c>
      <c r="D53" s="9">
        <f t="shared" si="27"/>
        <v>5.1476255976294647</v>
      </c>
      <c r="E53" s="9">
        <f t="shared" si="28"/>
        <v>8.8146186918986089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9997</v>
      </c>
      <c r="V53">
        <v>498</v>
      </c>
      <c r="W53" s="33">
        <v>4.9814944483344998</v>
      </c>
    </row>
    <row r="54" spans="1:23" ht="15.6" x14ac:dyDescent="0.3">
      <c r="A54" s="18">
        <f t="shared" si="29"/>
        <v>5.15625</v>
      </c>
      <c r="B54" s="18">
        <f t="shared" si="29"/>
        <v>1.2890625</v>
      </c>
      <c r="C54" s="33">
        <f t="shared" si="26"/>
        <v>5.4816444933480044</v>
      </c>
      <c r="D54" s="9">
        <f t="shared" si="27"/>
        <v>5.3487420381721886</v>
      </c>
      <c r="E54" s="9">
        <f t="shared" si="28"/>
        <v>5.2520287229114251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9998</v>
      </c>
      <c r="V54">
        <v>14</v>
      </c>
      <c r="W54" s="33">
        <v>0.14002800560112022</v>
      </c>
    </row>
    <row r="55" spans="1:23" ht="15.6" x14ac:dyDescent="0.3">
      <c r="A55" s="18">
        <f t="shared" si="29"/>
        <v>2.578125</v>
      </c>
      <c r="B55" s="18">
        <f t="shared" si="29"/>
        <v>0.64453125</v>
      </c>
      <c r="C55" s="33">
        <f t="shared" si="26"/>
        <v>4.7819127651060427</v>
      </c>
      <c r="D55" s="9">
        <f t="shared" si="27"/>
        <v>4.6490103099302269</v>
      </c>
      <c r="E55" s="9">
        <f t="shared" si="28"/>
        <v>17.647122974230534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9997</v>
      </c>
      <c r="V55">
        <v>34</v>
      </c>
      <c r="W55" s="33">
        <v>0.34010203060918276</v>
      </c>
    </row>
    <row r="56" spans="1:23" ht="15.6" x14ac:dyDescent="0.3">
      <c r="A56" s="18">
        <f t="shared" si="29"/>
        <v>1.2890625</v>
      </c>
      <c r="B56" s="18">
        <f t="shared" si="29"/>
        <v>0.322265625</v>
      </c>
      <c r="C56" s="33">
        <f t="shared" si="26"/>
        <v>6.1112222444488902</v>
      </c>
      <c r="D56" s="9">
        <f t="shared" si="27"/>
        <v>5.9783197892730744</v>
      </c>
      <c r="E56" s="9">
        <f t="shared" si="28"/>
        <v>-5.9003533236127694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9998</v>
      </c>
      <c r="V56">
        <v>106</v>
      </c>
      <c r="W56" s="33">
        <v>1.0602120424084818</v>
      </c>
    </row>
    <row r="57" spans="1:23" ht="15.6" x14ac:dyDescent="0.3">
      <c r="A57" s="18">
        <v>0</v>
      </c>
      <c r="B57" s="18">
        <v>0</v>
      </c>
      <c r="C57" s="33">
        <f t="shared" si="26"/>
        <v>5.8311662332466492</v>
      </c>
      <c r="D57" s="9">
        <f t="shared" si="27"/>
        <v>5.6982637780708334</v>
      </c>
      <c r="E57" s="9">
        <f t="shared" si="28"/>
        <v>-0.9394225634459219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9997</v>
      </c>
      <c r="V57">
        <v>247</v>
      </c>
      <c r="W57" s="33">
        <v>2.4707412223667102</v>
      </c>
    </row>
    <row r="58" spans="1:23" ht="15.6" x14ac:dyDescent="0.3">
      <c r="A58" s="18">
        <v>0</v>
      </c>
      <c r="B58" s="17">
        <v>0</v>
      </c>
      <c r="C58" s="33">
        <f t="shared" si="26"/>
        <v>4.9114734420326105</v>
      </c>
      <c r="D58" s="9">
        <f t="shared" si="27"/>
        <v>4.7785709868567947</v>
      </c>
      <c r="E58" s="9">
        <f t="shared" si="28"/>
        <v>15.352076548646412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9998</v>
      </c>
      <c r="V58">
        <v>454</v>
      </c>
      <c r="W58" s="33">
        <v>4.5409081816363273</v>
      </c>
    </row>
    <row r="59" spans="1:23" ht="15.6" x14ac:dyDescent="0.3">
      <c r="B59" s="23" t="s">
        <v>6</v>
      </c>
      <c r="C59" s="23">
        <f>$B$5</f>
        <v>5.7781336575726439</v>
      </c>
      <c r="D59" s="9">
        <f t="shared" si="27"/>
        <v>5.6452312023968281</v>
      </c>
      <c r="E59" s="9">
        <f t="shared" si="28"/>
        <v>0</v>
      </c>
      <c r="F59" s="13">
        <f>SUM(F47:F58)</f>
        <v>42.503952939897545</v>
      </c>
      <c r="G59" s="12">
        <f>SUM(G47:G58)</f>
        <v>101.96278315610513</v>
      </c>
      <c r="H59" s="25">
        <f>SUM(H47:H58)</f>
        <v>10.625988234974386</v>
      </c>
      <c r="I59" s="25">
        <f>SUM(I47:I58)</f>
        <v>25.490695789026283</v>
      </c>
      <c r="T59" t="s">
        <v>75</v>
      </c>
      <c r="U59">
        <v>9997</v>
      </c>
      <c r="V59">
        <v>531</v>
      </c>
      <c r="W59" s="33">
        <v>5.3115934780434131</v>
      </c>
    </row>
    <row r="60" spans="1:23" x14ac:dyDescent="0.25">
      <c r="T60" t="s">
        <v>76</v>
      </c>
      <c r="U60">
        <v>9998</v>
      </c>
      <c r="V60">
        <v>517</v>
      </c>
      <c r="W60" s="33">
        <v>5.1710342068413686</v>
      </c>
    </row>
    <row r="61" spans="1:23" x14ac:dyDescent="0.25">
      <c r="T61" t="s">
        <v>77</v>
      </c>
      <c r="U61">
        <v>9998</v>
      </c>
      <c r="V61">
        <v>557</v>
      </c>
      <c r="W61" s="33">
        <v>5.5711142228445691</v>
      </c>
    </row>
    <row r="62" spans="1:23" x14ac:dyDescent="0.25">
      <c r="B62" s="23" t="s">
        <v>129</v>
      </c>
      <c r="C62" s="23"/>
      <c r="D62" s="3"/>
      <c r="E62" s="3"/>
      <c r="F62" s="23"/>
      <c r="G62" s="23"/>
      <c r="T62" t="s">
        <v>78</v>
      </c>
      <c r="U62">
        <v>9999</v>
      </c>
      <c r="V62">
        <v>591</v>
      </c>
      <c r="W62" s="33">
        <v>5.9105910591059105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tr">
        <f>H45</f>
        <v>PPQ</v>
      </c>
      <c r="I63" s="35"/>
      <c r="T63" t="s">
        <v>79</v>
      </c>
      <c r="U63">
        <v>9999</v>
      </c>
      <c r="V63">
        <v>601</v>
      </c>
      <c r="W63" s="33">
        <v>6.0106010601060103</v>
      </c>
    </row>
    <row r="64" spans="1:23" ht="15.6" x14ac:dyDescent="0.3">
      <c r="A64" s="7" t="str">
        <f>A10</f>
        <v>MQ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9997</v>
      </c>
      <c r="V64">
        <v>548</v>
      </c>
      <c r="W64" s="33">
        <v>5.4816444933480044</v>
      </c>
    </row>
    <row r="65" spans="1:23" ht="15.6" x14ac:dyDescent="0.3">
      <c r="A65" s="18">
        <f>A11*0.5</f>
        <v>500</v>
      </c>
      <c r="B65" s="17">
        <f>B119*0.5</f>
        <v>250</v>
      </c>
      <c r="C65" s="33">
        <f>W42</f>
        <v>9.0009000900090008E-2</v>
      </c>
      <c r="D65" s="9">
        <f>C65-$B$4</f>
        <v>-4.2893454275725468E-2</v>
      </c>
      <c r="E65" s="9">
        <f>(($D$23-D65)/$D$23)*100</f>
        <v>100.75981749441041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9998</v>
      </c>
      <c r="V65">
        <v>424</v>
      </c>
      <c r="W65" s="33">
        <v>4.2408481696339271</v>
      </c>
    </row>
    <row r="66" spans="1:23" ht="15.6" x14ac:dyDescent="0.3">
      <c r="A66" s="18">
        <f>A65/2</f>
        <v>250</v>
      </c>
      <c r="B66" s="18">
        <f>B65/2</f>
        <v>125</v>
      </c>
      <c r="C66" s="33">
        <f t="shared" ref="C66:C76" si="34">W43</f>
        <v>0.15009005403241946</v>
      </c>
      <c r="D66" s="9">
        <f t="shared" ref="D66:D77" si="35">C66-$B$4</f>
        <v>1.7187598856603981E-2</v>
      </c>
      <c r="E66" s="9">
        <f t="shared" ref="E66:E77" si="36">(($D$23-D66)/$D$23)*100</f>
        <v>99.695537733701556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9995</v>
      </c>
      <c r="V66">
        <v>12</v>
      </c>
      <c r="W66" s="33">
        <v>0.12006003001500749</v>
      </c>
    </row>
    <row r="67" spans="1:23" ht="15.6" x14ac:dyDescent="0.3">
      <c r="A67" s="18">
        <f t="shared" ref="A67:B74" si="37">A66/2</f>
        <v>125</v>
      </c>
      <c r="B67" s="18">
        <f t="shared" si="37"/>
        <v>62.5</v>
      </c>
      <c r="C67" s="33">
        <f t="shared" si="34"/>
        <v>0.36010803240972289</v>
      </c>
      <c r="D67" s="9">
        <f t="shared" si="35"/>
        <v>0.22720557723390741</v>
      </c>
      <c r="E67" s="9">
        <f t="shared" si="36"/>
        <v>95.975265333022293</v>
      </c>
      <c r="F67" s="25" t="str">
        <f t="shared" si="30"/>
        <v/>
      </c>
      <c r="G67" s="28">
        <f t="shared" si="31"/>
        <v>114.61650054840931</v>
      </c>
      <c r="H67" s="25" t="str">
        <f t="shared" si="32"/>
        <v/>
      </c>
      <c r="I67" s="25">
        <f t="shared" si="33"/>
        <v>57.308250274204653</v>
      </c>
      <c r="T67" t="s">
        <v>83</v>
      </c>
      <c r="U67">
        <v>10000</v>
      </c>
      <c r="V67">
        <v>31</v>
      </c>
      <c r="W67" s="33">
        <v>0.31</v>
      </c>
    </row>
    <row r="68" spans="1:23" ht="15.6" x14ac:dyDescent="0.3">
      <c r="A68" s="18">
        <f t="shared" si="37"/>
        <v>62.5</v>
      </c>
      <c r="B68" s="18">
        <f t="shared" si="37"/>
        <v>31.25</v>
      </c>
      <c r="C68" s="33">
        <f t="shared" si="34"/>
        <v>2.3904780956191236</v>
      </c>
      <c r="D68" s="9">
        <f t="shared" si="35"/>
        <v>2.2575756404433083</v>
      </c>
      <c r="E68" s="9">
        <f t="shared" si="36"/>
        <v>60.009155347175216</v>
      </c>
      <c r="F68" s="25">
        <f t="shared" si="30"/>
        <v>51.999321707276259</v>
      </c>
      <c r="G68" s="28" t="str">
        <f t="shared" si="31"/>
        <v/>
      </c>
      <c r="H68" s="25">
        <f t="shared" si="32"/>
        <v>25.99966085363813</v>
      </c>
      <c r="I68" s="25" t="str">
        <f t="shared" si="33"/>
        <v/>
      </c>
      <c r="T68" t="s">
        <v>84</v>
      </c>
      <c r="U68">
        <v>9999</v>
      </c>
      <c r="V68">
        <v>30</v>
      </c>
      <c r="W68" s="33">
        <v>0.30003000300030003</v>
      </c>
    </row>
    <row r="69" spans="1:23" ht="15.6" x14ac:dyDescent="0.3">
      <c r="A69" s="18">
        <f t="shared" si="37"/>
        <v>31.25</v>
      </c>
      <c r="B69" s="18">
        <f t="shared" si="37"/>
        <v>15.625</v>
      </c>
      <c r="C69" s="33">
        <f t="shared" si="34"/>
        <v>4.0720360180090047</v>
      </c>
      <c r="D69" s="9">
        <f t="shared" si="35"/>
        <v>3.9391335628331894</v>
      </c>
      <c r="E69" s="9">
        <f t="shared" si="36"/>
        <v>30.221926762526056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9999</v>
      </c>
      <c r="V69">
        <v>92</v>
      </c>
      <c r="W69" s="33">
        <v>0.92009200920092005</v>
      </c>
    </row>
    <row r="70" spans="1:23" ht="15.6" x14ac:dyDescent="0.3">
      <c r="A70" s="18">
        <f t="shared" si="37"/>
        <v>15.625</v>
      </c>
      <c r="B70" s="18">
        <f t="shared" si="37"/>
        <v>7.8125</v>
      </c>
      <c r="C70" s="33">
        <f t="shared" si="34"/>
        <v>5.4927463731865931</v>
      </c>
      <c r="D70" s="9">
        <f t="shared" si="35"/>
        <v>5.3598439180107773</v>
      </c>
      <c r="E70" s="9">
        <f t="shared" si="36"/>
        <v>5.0553692869989497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9998</v>
      </c>
      <c r="V70">
        <v>303</v>
      </c>
      <c r="W70" s="33">
        <v>3.030606121224245</v>
      </c>
    </row>
    <row r="71" spans="1:23" ht="15.6" x14ac:dyDescent="0.3">
      <c r="A71" s="18">
        <f t="shared" si="37"/>
        <v>7.8125</v>
      </c>
      <c r="B71" s="18">
        <f t="shared" si="37"/>
        <v>3.90625</v>
      </c>
      <c r="C71" s="33">
        <f t="shared" si="34"/>
        <v>5.2805280528052805</v>
      </c>
      <c r="D71" s="9">
        <f t="shared" si="35"/>
        <v>5.1476255976294647</v>
      </c>
      <c r="E71" s="9">
        <f t="shared" si="36"/>
        <v>8.8146186918986089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9998</v>
      </c>
      <c r="V71">
        <v>451</v>
      </c>
      <c r="W71" s="33">
        <v>4.5109021804360871</v>
      </c>
    </row>
    <row r="72" spans="1:23" ht="15.6" x14ac:dyDescent="0.3">
      <c r="A72" s="18">
        <f t="shared" si="37"/>
        <v>3.90625</v>
      </c>
      <c r="B72" s="18">
        <f t="shared" si="37"/>
        <v>1.953125</v>
      </c>
      <c r="C72" s="33">
        <f t="shared" si="34"/>
        <v>5.531659497849355</v>
      </c>
      <c r="D72" s="9">
        <f t="shared" si="35"/>
        <v>5.3987570426735392</v>
      </c>
      <c r="E72" s="9">
        <f t="shared" si="36"/>
        <v>4.3660596153908093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9995</v>
      </c>
      <c r="V72">
        <v>486</v>
      </c>
      <c r="W72" s="33">
        <v>4.8624312156078044</v>
      </c>
    </row>
    <row r="73" spans="1:23" ht="15.6" x14ac:dyDescent="0.3">
      <c r="A73" s="18">
        <f t="shared" si="37"/>
        <v>1.953125</v>
      </c>
      <c r="B73" s="18">
        <f t="shared" si="37"/>
        <v>0.9765625</v>
      </c>
      <c r="C73" s="33">
        <f t="shared" si="34"/>
        <v>6.02</v>
      </c>
      <c r="D73" s="9">
        <f t="shared" si="35"/>
        <v>5.8870975448241838</v>
      </c>
      <c r="E73" s="9">
        <f t="shared" si="36"/>
        <v>-4.2844364341475538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10000</v>
      </c>
      <c r="V73">
        <v>525</v>
      </c>
      <c r="W73" s="33">
        <v>5.25</v>
      </c>
    </row>
    <row r="74" spans="1:23" ht="15.6" x14ac:dyDescent="0.3">
      <c r="A74" s="18">
        <f t="shared" si="37"/>
        <v>0.9765625</v>
      </c>
      <c r="B74" s="18">
        <f t="shared" si="37"/>
        <v>0.48828125</v>
      </c>
      <c r="C74" s="33">
        <f t="shared" si="34"/>
        <v>5.8111622324464891</v>
      </c>
      <c r="D74" s="9">
        <f t="shared" si="35"/>
        <v>5.6782597772706733</v>
      </c>
      <c r="E74" s="9">
        <f t="shared" si="36"/>
        <v>-0.58507036629114706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9999</v>
      </c>
      <c r="V74">
        <v>590</v>
      </c>
      <c r="W74" s="33">
        <v>5.9005900590059008</v>
      </c>
    </row>
    <row r="75" spans="1:23" ht="15.6" x14ac:dyDescent="0.3">
      <c r="A75" s="18">
        <v>0</v>
      </c>
      <c r="B75" s="18">
        <v>0</v>
      </c>
      <c r="C75" s="33">
        <f t="shared" si="34"/>
        <v>6.0406040604060411</v>
      </c>
      <c r="D75" s="9">
        <f t="shared" si="35"/>
        <v>5.9077016052302254</v>
      </c>
      <c r="E75" s="9">
        <f t="shared" si="36"/>
        <v>-4.6494181269663271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9999</v>
      </c>
      <c r="V75">
        <v>552</v>
      </c>
      <c r="W75" s="33">
        <v>5.5205520552055205</v>
      </c>
    </row>
    <row r="76" spans="1:23" ht="15.6" x14ac:dyDescent="0.3">
      <c r="A76" s="18">
        <v>0</v>
      </c>
      <c r="B76" s="17">
        <v>0</v>
      </c>
      <c r="C76" s="33">
        <f t="shared" si="34"/>
        <v>4.9814944483344998</v>
      </c>
      <c r="D76" s="9">
        <f t="shared" si="35"/>
        <v>4.8485919931586841</v>
      </c>
      <c r="E76" s="9">
        <f t="shared" si="36"/>
        <v>14.111719798117575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9999</v>
      </c>
      <c r="V76">
        <v>553</v>
      </c>
      <c r="W76" s="33">
        <v>5.5305530553055311</v>
      </c>
    </row>
    <row r="77" spans="1:23" ht="15.6" x14ac:dyDescent="0.3">
      <c r="B77" s="23" t="s">
        <v>6</v>
      </c>
      <c r="C77" s="23">
        <f>$B$5</f>
        <v>5.7781336575726439</v>
      </c>
      <c r="D77" s="9">
        <f t="shared" si="35"/>
        <v>5.6452312023968281</v>
      </c>
      <c r="E77" s="9">
        <f t="shared" si="36"/>
        <v>0</v>
      </c>
      <c r="F77" s="25">
        <f>SUM(F65:F76)</f>
        <v>51.999321707276259</v>
      </c>
      <c r="G77" s="28">
        <f>SUM(G65:G76)</f>
        <v>114.61650054840931</v>
      </c>
      <c r="H77" s="25">
        <f>SUM(H65:H76)</f>
        <v>25.99966085363813</v>
      </c>
      <c r="I77" s="25">
        <f>SUM(I65:I76)</f>
        <v>57.308250274204653</v>
      </c>
      <c r="T77" t="s">
        <v>93</v>
      </c>
      <c r="U77">
        <v>9998</v>
      </c>
      <c r="V77">
        <v>419</v>
      </c>
      <c r="W77" s="33">
        <v>4.1908381676335269</v>
      </c>
    </row>
    <row r="78" spans="1:23" x14ac:dyDescent="0.25">
      <c r="T78" t="s">
        <v>94</v>
      </c>
      <c r="U78">
        <v>9998</v>
      </c>
      <c r="V78">
        <v>7</v>
      </c>
      <c r="W78" s="33">
        <v>7.001400280056011E-2</v>
      </c>
    </row>
    <row r="79" spans="1:23" x14ac:dyDescent="0.25">
      <c r="T79" t="s">
        <v>95</v>
      </c>
      <c r="U79">
        <v>9999</v>
      </c>
      <c r="V79">
        <v>6</v>
      </c>
      <c r="W79" s="33">
        <v>6.0006000600060012E-2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9993</v>
      </c>
      <c r="V80">
        <v>13</v>
      </c>
      <c r="W80" s="33">
        <v>0.13009106374462123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tr">
        <f>H63</f>
        <v>PPQ</v>
      </c>
      <c r="I81" s="35"/>
      <c r="T81" t="s">
        <v>97</v>
      </c>
      <c r="U81">
        <v>9999</v>
      </c>
      <c r="V81">
        <v>11</v>
      </c>
      <c r="W81" s="33">
        <v>0.11001100110011</v>
      </c>
    </row>
    <row r="82" spans="1:23" ht="15.6" x14ac:dyDescent="0.3">
      <c r="A82" s="7" t="str">
        <f>A10</f>
        <v>MQ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9999</v>
      </c>
      <c r="V82">
        <v>24</v>
      </c>
      <c r="W82" s="33">
        <v>0.24002400240024005</v>
      </c>
    </row>
    <row r="83" spans="1:23" ht="15.6" x14ac:dyDescent="0.3">
      <c r="A83" s="18">
        <f>A11*0.33</f>
        <v>330</v>
      </c>
      <c r="B83" s="17">
        <f>B119*0.66</f>
        <v>330</v>
      </c>
      <c r="C83" s="33">
        <f>W54</f>
        <v>0.14002800560112022</v>
      </c>
      <c r="D83" s="9">
        <f>C83-$B$4</f>
        <v>7.1255504253047441E-3</v>
      </c>
      <c r="E83" s="9">
        <f>(($D$23-D83)/$D$23)*100</f>
        <v>99.873777527087299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9997</v>
      </c>
      <c r="V83">
        <v>249</v>
      </c>
      <c r="W83" s="33">
        <v>2.4907472241672499</v>
      </c>
    </row>
    <row r="84" spans="1:23" ht="15.6" x14ac:dyDescent="0.3">
      <c r="A84" s="18">
        <f>A83/2</f>
        <v>165</v>
      </c>
      <c r="B84" s="18">
        <f>B83/2</f>
        <v>165</v>
      </c>
      <c r="C84" s="33">
        <f t="shared" ref="C84:C94" si="42">W55</f>
        <v>0.34010203060918276</v>
      </c>
      <c r="D84" s="9">
        <f t="shared" ref="D84:D95" si="43">C84-$B$4</f>
        <v>0.20719957543336728</v>
      </c>
      <c r="E84" s="9">
        <f t="shared" ref="E84:E95" si="44">(($D$23-D84)/$D$23)*100</f>
        <v>96.329652976030545</v>
      </c>
      <c r="F84" s="25" t="str">
        <f t="shared" si="38"/>
        <v/>
      </c>
      <c r="G84" s="28">
        <f t="shared" si="39"/>
        <v>124.06293210274494</v>
      </c>
      <c r="H84" s="25" t="str">
        <f t="shared" si="40"/>
        <v/>
      </c>
      <c r="I84" s="25">
        <f t="shared" si="41"/>
        <v>124.06293210274494</v>
      </c>
      <c r="L84" t="s">
        <v>106</v>
      </c>
      <c r="T84" t="s">
        <v>100</v>
      </c>
      <c r="U84">
        <v>9997</v>
      </c>
      <c r="V84">
        <v>538</v>
      </c>
      <c r="W84" s="33">
        <v>5.3816144843453033</v>
      </c>
    </row>
    <row r="85" spans="1:23" ht="15.6" x14ac:dyDescent="0.3">
      <c r="A85" s="18">
        <f t="shared" ref="A85:B92" si="45">A84/2</f>
        <v>82.5</v>
      </c>
      <c r="B85" s="18">
        <f t="shared" si="45"/>
        <v>82.5</v>
      </c>
      <c r="C85" s="33">
        <f t="shared" si="42"/>
        <v>1.0602120424084818</v>
      </c>
      <c r="D85" s="9">
        <f t="shared" si="43"/>
        <v>0.92730958723266632</v>
      </c>
      <c r="E85" s="9">
        <f t="shared" si="44"/>
        <v>83.57357645796769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101</v>
      </c>
      <c r="U85">
        <v>9997</v>
      </c>
      <c r="V85">
        <v>572</v>
      </c>
      <c r="W85" s="33">
        <v>5.721716514954486</v>
      </c>
    </row>
    <row r="86" spans="1:23" ht="15.6" x14ac:dyDescent="0.3">
      <c r="A86" s="18">
        <f t="shared" si="45"/>
        <v>41.25</v>
      </c>
      <c r="B86" s="18">
        <f t="shared" si="45"/>
        <v>41.25</v>
      </c>
      <c r="C86" s="33">
        <f t="shared" si="42"/>
        <v>2.4707412223667102</v>
      </c>
      <c r="D86" s="9">
        <f t="shared" si="43"/>
        <v>2.3378387671908949</v>
      </c>
      <c r="E86" s="9">
        <f t="shared" si="44"/>
        <v>58.587368995652376</v>
      </c>
      <c r="F86" s="25">
        <f t="shared" si="38"/>
        <v>36.420185594628222</v>
      </c>
      <c r="G86" s="28" t="str">
        <f t="shared" si="39"/>
        <v/>
      </c>
      <c r="H86" s="25">
        <f t="shared" si="40"/>
        <v>36.420185594628222</v>
      </c>
      <c r="I86" s="25" t="str">
        <f t="shared" si="41"/>
        <v/>
      </c>
      <c r="T86" t="s">
        <v>102</v>
      </c>
      <c r="U86">
        <v>9998</v>
      </c>
      <c r="V86">
        <v>575</v>
      </c>
      <c r="W86" s="33">
        <v>5.7511502300460098</v>
      </c>
    </row>
    <row r="87" spans="1:23" ht="15.6" x14ac:dyDescent="0.3">
      <c r="A87" s="18">
        <f t="shared" si="45"/>
        <v>20.625</v>
      </c>
      <c r="B87" s="18">
        <f t="shared" si="45"/>
        <v>20.625</v>
      </c>
      <c r="C87" s="33">
        <f t="shared" si="42"/>
        <v>4.5409081816363273</v>
      </c>
      <c r="D87" s="9">
        <f t="shared" si="43"/>
        <v>4.4080057264605115</v>
      </c>
      <c r="E87" s="9">
        <f t="shared" si="44"/>
        <v>21.916294153037004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9997</v>
      </c>
      <c r="V87">
        <v>573</v>
      </c>
      <c r="W87" s="33">
        <v>5.7317195158547563</v>
      </c>
    </row>
    <row r="88" spans="1:23" ht="15.6" x14ac:dyDescent="0.3">
      <c r="A88" s="18">
        <f t="shared" si="45"/>
        <v>10.3125</v>
      </c>
      <c r="B88" s="18">
        <f t="shared" si="45"/>
        <v>10.3125</v>
      </c>
      <c r="C88" s="33">
        <f t="shared" si="42"/>
        <v>5.3115934780434131</v>
      </c>
      <c r="D88" s="9">
        <f t="shared" si="43"/>
        <v>5.1786910228675973</v>
      </c>
      <c r="E88" s="9">
        <f t="shared" si="44"/>
        <v>8.264323688481511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10000</v>
      </c>
      <c r="V88">
        <v>551</v>
      </c>
      <c r="W88" s="33">
        <v>5.5100000000000007</v>
      </c>
    </row>
    <row r="89" spans="1:23" ht="15.6" x14ac:dyDescent="0.3">
      <c r="A89" s="18">
        <f t="shared" si="45"/>
        <v>5.15625</v>
      </c>
      <c r="B89" s="18">
        <f t="shared" si="45"/>
        <v>5.15625</v>
      </c>
      <c r="C89" s="33">
        <f t="shared" si="42"/>
        <v>5.1710342068413686</v>
      </c>
      <c r="D89" s="9">
        <f t="shared" si="43"/>
        <v>5.0381317516655528</v>
      </c>
      <c r="E89" s="9">
        <f t="shared" si="44"/>
        <v>10.754199942661614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9998</v>
      </c>
      <c r="V89">
        <v>492</v>
      </c>
      <c r="W89" s="33">
        <v>4.9209841968393686</v>
      </c>
    </row>
    <row r="90" spans="1:23" ht="15.6" x14ac:dyDescent="0.3">
      <c r="A90" s="18">
        <f t="shared" si="45"/>
        <v>2.578125</v>
      </c>
      <c r="B90" s="18">
        <f t="shared" si="45"/>
        <v>2.578125</v>
      </c>
      <c r="C90" s="33">
        <f t="shared" si="42"/>
        <v>5.5711142228445691</v>
      </c>
      <c r="D90" s="9">
        <f t="shared" si="43"/>
        <v>5.4382117676687534</v>
      </c>
      <c r="E90" s="9">
        <f t="shared" si="44"/>
        <v>3.6671559995661345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1.2890625</v>
      </c>
      <c r="C91" s="33">
        <f t="shared" si="42"/>
        <v>5.9105910591059105</v>
      </c>
      <c r="D91" s="9">
        <f t="shared" si="43"/>
        <v>5.7776886039300948</v>
      </c>
      <c r="E91" s="9">
        <f t="shared" si="44"/>
        <v>-2.3463591974236322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0.64453125</v>
      </c>
      <c r="C92" s="33">
        <f t="shared" si="42"/>
        <v>6.0106010601060103</v>
      </c>
      <c r="D92" s="9">
        <f t="shared" si="43"/>
        <v>5.8776986049301945</v>
      </c>
      <c r="E92" s="9">
        <f t="shared" si="44"/>
        <v>-4.1179429893795385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5.4816444933480044</v>
      </c>
      <c r="D93" s="9">
        <f t="shared" si="43"/>
        <v>5.3487420381721886</v>
      </c>
      <c r="E93" s="9">
        <f t="shared" si="44"/>
        <v>5.2520287229114251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4.2408481696339271</v>
      </c>
      <c r="D94" s="9">
        <f t="shared" si="43"/>
        <v>4.1079457144581113</v>
      </c>
      <c r="E94" s="9">
        <f t="shared" si="44"/>
        <v>27.231577110358611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6</v>
      </c>
      <c r="C95" s="23">
        <f>$B$5</f>
        <v>5.7781336575726439</v>
      </c>
      <c r="D95" s="9">
        <f t="shared" si="43"/>
        <v>5.6452312023968281</v>
      </c>
      <c r="E95" s="9">
        <f t="shared" si="44"/>
        <v>0</v>
      </c>
      <c r="F95" s="25">
        <f>SUM(F83:F94)</f>
        <v>36.420185594628222</v>
      </c>
      <c r="G95" s="28">
        <f>SUM(G83:G94)</f>
        <v>124.06293210274494</v>
      </c>
      <c r="H95" s="25">
        <f>SUM(H83:H94)</f>
        <v>36.420185594628222</v>
      </c>
      <c r="I95" s="25">
        <f>SUM(I83:I94)</f>
        <v>124.06293210274494</v>
      </c>
    </row>
    <row r="98" spans="1:9" x14ac:dyDescent="0.25">
      <c r="B98" s="23" t="s">
        <v>127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400</v>
      </c>
      <c r="C101" s="33">
        <f>W66</f>
        <v>0.12006003001500749</v>
      </c>
      <c r="D101" s="9">
        <f>C101-$B$4</f>
        <v>-1.2842425160807983E-2</v>
      </c>
      <c r="E101" s="9">
        <f>(($D$23-D101)/$D$23)*100</f>
        <v>100.22749157121066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200</v>
      </c>
      <c r="C102" s="33">
        <f t="shared" ref="C102:C112" si="50">W67</f>
        <v>0.31</v>
      </c>
      <c r="D102" s="9">
        <f t="shared" ref="D102:D113" si="51">C102-$B$4</f>
        <v>0.17709754482418452</v>
      </c>
      <c r="E102" s="9">
        <f t="shared" ref="E102:E113" si="52">(($D$23-D102)/$D$23)*100</f>
        <v>96.862882343082887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100</v>
      </c>
      <c r="C103" s="33">
        <f t="shared" si="50"/>
        <v>0.30003000300030003</v>
      </c>
      <c r="D103" s="9">
        <f t="shared" si="51"/>
        <v>0.16712754782448455</v>
      </c>
      <c r="E103" s="9">
        <f t="shared" si="52"/>
        <v>97.039491531302986</v>
      </c>
      <c r="F103" s="25" t="str">
        <f t="shared" si="46"/>
        <v/>
      </c>
      <c r="G103" s="28">
        <f t="shared" si="47"/>
        <v>33.977587384759801</v>
      </c>
      <c r="H103" s="25" t="str">
        <f t="shared" si="48"/>
        <v/>
      </c>
      <c r="I103" s="25">
        <f t="shared" si="49"/>
        <v>67.955174769519601</v>
      </c>
    </row>
    <row r="104" spans="1:9" ht="15.6" x14ac:dyDescent="0.3">
      <c r="A104" s="18">
        <f t="shared" si="53"/>
        <v>25</v>
      </c>
      <c r="B104" s="18">
        <f t="shared" si="53"/>
        <v>50</v>
      </c>
      <c r="C104" s="33">
        <f t="shared" si="50"/>
        <v>0.92009200920092005</v>
      </c>
      <c r="D104" s="9">
        <f t="shared" si="51"/>
        <v>0.7871895540251046</v>
      </c>
      <c r="E104" s="9">
        <f t="shared" si="52"/>
        <v>86.055672021176335</v>
      </c>
      <c r="F104" s="25">
        <f t="shared" si="46"/>
        <v>12.944726147661418</v>
      </c>
      <c r="G104" s="28" t="str">
        <f t="shared" si="47"/>
        <v/>
      </c>
      <c r="H104" s="25">
        <f t="shared" si="48"/>
        <v>25.889452295322837</v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25</v>
      </c>
      <c r="C105" s="33">
        <f t="shared" si="50"/>
        <v>3.030606121224245</v>
      </c>
      <c r="D105" s="9">
        <f t="shared" si="51"/>
        <v>2.8977036660484297</v>
      </c>
      <c r="E105" s="9">
        <f t="shared" si="52"/>
        <v>48.669885038222439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12.5</v>
      </c>
      <c r="C106" s="33">
        <f t="shared" si="50"/>
        <v>4.5109021804360871</v>
      </c>
      <c r="D106" s="9">
        <f t="shared" si="51"/>
        <v>4.3779997252602714</v>
      </c>
      <c r="E106" s="9">
        <f t="shared" si="52"/>
        <v>22.447822448769166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6.25</v>
      </c>
      <c r="C107" s="33">
        <f t="shared" si="50"/>
        <v>4.8624312156078044</v>
      </c>
      <c r="D107" s="9">
        <f t="shared" si="51"/>
        <v>4.7295287604319887</v>
      </c>
      <c r="E107" s="9">
        <f t="shared" si="52"/>
        <v>16.220813800789141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3.125</v>
      </c>
      <c r="C108" s="33">
        <f t="shared" si="50"/>
        <v>5.25</v>
      </c>
      <c r="D108" s="9">
        <f t="shared" si="51"/>
        <v>5.1170975448241842</v>
      </c>
      <c r="E108" s="9">
        <f t="shared" si="52"/>
        <v>9.3553946443931508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1.5625</v>
      </c>
      <c r="C109" s="33">
        <f t="shared" si="50"/>
        <v>5.9005900590059008</v>
      </c>
      <c r="D109" s="9">
        <f t="shared" si="51"/>
        <v>5.7676876038300851</v>
      </c>
      <c r="E109" s="9">
        <f t="shared" si="52"/>
        <v>-2.1692008182280462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0.78125</v>
      </c>
      <c r="C110" s="33">
        <f t="shared" si="50"/>
        <v>5.5205520552055205</v>
      </c>
      <c r="D110" s="9">
        <f t="shared" si="51"/>
        <v>5.3876496000297047</v>
      </c>
      <c r="E110" s="9">
        <f t="shared" si="52"/>
        <v>4.5628175912044222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5.5305530553055311</v>
      </c>
      <c r="D111" s="9">
        <f t="shared" si="51"/>
        <v>5.3976506001297153</v>
      </c>
      <c r="E111" s="9">
        <f t="shared" si="52"/>
        <v>4.3856592120088198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4.1908381676335269</v>
      </c>
      <c r="D112" s="9">
        <f t="shared" si="51"/>
        <v>4.0579357124577111</v>
      </c>
      <c r="E112" s="9">
        <f t="shared" si="52"/>
        <v>28.117457603245548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5.7781336575726439</v>
      </c>
      <c r="D113" s="9">
        <f t="shared" si="51"/>
        <v>5.6452312023968281</v>
      </c>
      <c r="E113" s="9">
        <f t="shared" si="52"/>
        <v>0</v>
      </c>
      <c r="F113" s="25">
        <f>SUM(F101:F112)</f>
        <v>12.944726147661418</v>
      </c>
      <c r="G113" s="28">
        <f>SUM(G101:G112)</f>
        <v>33.977587384759801</v>
      </c>
      <c r="H113" s="25">
        <f>SUM(H101:H112)</f>
        <v>25.889452295322837</v>
      </c>
      <c r="I113" s="25">
        <f>SUM(I101:I112)</f>
        <v>67.955174769519601</v>
      </c>
    </row>
    <row r="116" spans="1:9" x14ac:dyDescent="0.25">
      <c r="B116" s="23" t="s">
        <v>126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7.001400280056011E-2</v>
      </c>
      <c r="D119" s="9">
        <f>C119-$B$4</f>
        <v>-6.2888452375255366E-2</v>
      </c>
      <c r="E119" s="9">
        <f>(($D$23-D119)/$D$23)*100</f>
        <v>101.11401021712901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6.0006000600060012E-2</v>
      </c>
      <c r="D120" s="9">
        <f t="shared" ref="D120:D131" si="59">C120-$B$4</f>
        <v>-7.289645457575547E-2</v>
      </c>
      <c r="E120" s="9">
        <f t="shared" ref="E120:E131" si="60">(($D$23-D120)/$D$23)*100</f>
        <v>101.29129263199717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0.13009106374462123</v>
      </c>
      <c r="D121" s="9">
        <f t="shared" si="59"/>
        <v>-2.8113914311942434E-3</v>
      </c>
      <c r="E121" s="9">
        <f t="shared" si="60"/>
        <v>100.049801174308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0.11001100110011</v>
      </c>
      <c r="D122" s="9">
        <f t="shared" si="59"/>
        <v>-2.2891454075705475E-2</v>
      </c>
      <c r="E122" s="9">
        <f t="shared" si="60"/>
        <v>100.40550073601922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0.24002400240024005</v>
      </c>
      <c r="D123" s="9">
        <f t="shared" si="59"/>
        <v>0.10712154722442457</v>
      </c>
      <c r="E123" s="9">
        <f t="shared" si="60"/>
        <v>98.102441806476534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28.074620855534388</v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2.4907472241672499</v>
      </c>
      <c r="D124" s="9">
        <f t="shared" si="59"/>
        <v>2.3578447689914346</v>
      </c>
      <c r="E124" s="9">
        <f t="shared" si="60"/>
        <v>58.232981352644146</v>
      </c>
      <c r="F124" s="25">
        <f t="shared" si="54"/>
        <v>0</v>
      </c>
      <c r="G124" s="28" t="str">
        <f t="shared" si="55"/>
        <v/>
      </c>
      <c r="H124" s="25">
        <f t="shared" si="56"/>
        <v>14.368967882360192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5.3816144843453033</v>
      </c>
      <c r="D125" s="9">
        <f t="shared" si="59"/>
        <v>5.2487120291694875</v>
      </c>
      <c r="E125" s="9">
        <f t="shared" si="60"/>
        <v>7.0239669379526584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5.721716514954486</v>
      </c>
      <c r="D126" s="9">
        <f t="shared" si="59"/>
        <v>5.5888140597786702</v>
      </c>
      <c r="E126" s="9">
        <f t="shared" si="60"/>
        <v>0.9993770068124852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5.7511502300460098</v>
      </c>
      <c r="D127" s="9">
        <f t="shared" si="59"/>
        <v>5.618247774870194</v>
      </c>
      <c r="E127" s="9">
        <f t="shared" si="60"/>
        <v>0.47798622517316147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5.7317195158547563</v>
      </c>
      <c r="D128" s="9">
        <f t="shared" si="59"/>
        <v>5.5988170606789405</v>
      </c>
      <c r="E128" s="9">
        <f t="shared" si="60"/>
        <v>0.82218318530835865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5.5100000000000007</v>
      </c>
      <c r="D129" s="9">
        <f t="shared" si="59"/>
        <v>5.3770975448241849</v>
      </c>
      <c r="E129" s="9">
        <f t="shared" si="60"/>
        <v>4.7497373970936767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4.9209841968393686</v>
      </c>
      <c r="D130" s="9">
        <f t="shared" si="59"/>
        <v>4.7880817416635528</v>
      </c>
      <c r="E130" s="9">
        <f t="shared" si="60"/>
        <v>15.183602407096283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5.7781336575726439</v>
      </c>
      <c r="D131" s="9">
        <f t="shared" si="59"/>
        <v>5.6452312023968281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14.368967882360192</v>
      </c>
      <c r="I131" s="25">
        <f>SUM(I119:I130)</f>
        <v>28.074620855534388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2024-09-02T16:12:25Z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